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TSRV\Public\Савастюк С. С\ГЕОЛОГИЯ\Закупки 2026\26_13_14 Супервайзинг\Прил 4\"/>
    </mc:Choice>
  </mc:AlternateContent>
  <bookViews>
    <workbookView xWindow="0" yWindow="0" windowWidth="38400" windowHeight="18900" tabRatio="830"/>
  </bookViews>
  <sheets>
    <sheet name="Прил 3" sheetId="56" r:id="rId1"/>
  </sheets>
  <definedNames>
    <definedName name="_xlnm.Print_Area" localSheetId="0">'Прил 3'!$A$1:$F$15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56" l="1"/>
  <c r="F11" i="56" l="1"/>
  <c r="F12" i="56" l="1"/>
  <c r="F13" i="56" s="1"/>
</calcChain>
</file>

<file path=xl/sharedStrings.xml><?xml version="1.0" encoding="utf-8"?>
<sst xmlns="http://schemas.openxmlformats.org/spreadsheetml/2006/main" count="23" uniqueCount="20">
  <si>
    <t>Наименование услуг</t>
  </si>
  <si>
    <t>Расчет стоимости</t>
  </si>
  <si>
    <t>Единица измерения</t>
  </si>
  <si>
    <t xml:space="preserve">Количество </t>
  </si>
  <si>
    <t>Цена за единицу без НДС, руб</t>
  </si>
  <si>
    <t xml:space="preserve">Исполнитель:  
Должность
   ________________ ФИО                               </t>
  </si>
  <si>
    <t>ВСЕГО с учетом НДС:</t>
  </si>
  <si>
    <t>Сумма НДС__%:</t>
  </si>
  <si>
    <t>Стоимость без НДС, руб</t>
  </si>
  <si>
    <t>ВСЕГО:</t>
  </si>
  <si>
    <t>На оказания услуг по технологическому надзору и контролю за выполнением работ при капитальном ремонте скважин АО "Пургаз" Губкинского НГКМ</t>
  </si>
  <si>
    <t>№ п.п.</t>
  </si>
  <si>
    <t>Итого</t>
  </si>
  <si>
    <t xml:space="preserve">Заказчик:  
Генеральный директор
АО «Пургаз»
_________________С.П. Стецюкевич
</t>
  </si>
  <si>
    <t>Технологический надзор и контроль при восстановлении приемистости поглощающих скважинскв.№ 1-П(инв № 1648,), №2-П (инв № 1651)</t>
  </si>
  <si>
    <t>Услуга</t>
  </si>
  <si>
    <t>Технологический надзор и контроль при выполнении работ по изоляции работающих интервалов эксплуатационной скважины и приобщение новых интервалов. 
скв. № 1283 (инв. №6143),  № 1121 (инв. №1521).</t>
  </si>
  <si>
    <t>к договору №260146213/01 от "__" _________  2026г.</t>
  </si>
  <si>
    <t>Приложение №3</t>
  </si>
  <si>
    <t xml:space="preserve">Технологический надзор и контроль при выполнении работ по ликвидации песчаных пробок на забое эксплуатационных скважин. скв. № 1292(инв. №6155), № 1231(инв. №1620), № 1101(инв. №1503),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</si>
</sst>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9" fontId="4" fillId="0" borderId="0" applyFont="0" applyFill="0" applyBorder="0" applyAlignment="0" applyProtection="0"/>
    <xf numFmtId="0" fontId="4" fillId="0" borderId="0">
      <alignment horizontal="left"/>
    </xf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6" applyFont="1" applyFill="1" applyBorder="1" applyAlignment="1">
      <alignment vertical="center" wrapText="1"/>
    </xf>
    <xf numFmtId="0" fontId="6" fillId="2" borderId="0" xfId="0" applyFont="1" applyFill="1"/>
    <xf numFmtId="0" fontId="6" fillId="0" borderId="0" xfId="0" applyFont="1"/>
    <xf numFmtId="4" fontId="6" fillId="2" borderId="0" xfId="0" applyNumberFormat="1" applyFont="1" applyFill="1"/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1" applyFont="1" applyFill="1" applyAlignment="1">
      <alignment horizontal="center" vertical="center"/>
    </xf>
    <xf numFmtId="2" fontId="2" fillId="2" borderId="0" xfId="6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9" fillId="2" borderId="4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</cellXfs>
  <cellStyles count="9">
    <cellStyle name="Обычный" xfId="0" builtinId="0"/>
    <cellStyle name="Обычный 10" xfId="5"/>
    <cellStyle name="Обычный 2" xfId="1"/>
    <cellStyle name="Обычный 2 2" xfId="3"/>
    <cellStyle name="Обычный 2 2 2" xfId="7"/>
    <cellStyle name="Обычный 2 2 3" xfId="8"/>
    <cellStyle name="Обычный 3" xfId="6"/>
    <cellStyle name="Процентный 2" xfId="2"/>
    <cellStyle name="Процентный 2 2" xfId="4"/>
  </cellStyles>
  <dxfs count="0"/>
  <tableStyles count="0" defaultTableStyle="TableStyleMedium2" defaultPivotStyle="PivotStyleLight16"/>
  <colors>
    <mruColors>
      <color rgb="FF0000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view="pageBreakPreview" zoomScale="85" zoomScaleNormal="190" zoomScaleSheetLayoutView="85" zoomScalePageLayoutView="115" workbookViewId="0">
      <selection activeCell="C8" sqref="C8"/>
    </sheetView>
  </sheetViews>
  <sheetFormatPr defaultColWidth="9.140625" defaultRowHeight="15" x14ac:dyDescent="0.25"/>
  <cols>
    <col min="1" max="1" width="9.140625" style="3"/>
    <col min="2" max="2" width="48.5703125" style="3" customWidth="1"/>
    <col min="3" max="3" width="19.42578125" style="6" customWidth="1"/>
    <col min="4" max="4" width="12.140625" style="6" customWidth="1"/>
    <col min="5" max="5" width="25.85546875" style="3" customWidth="1"/>
    <col min="6" max="6" width="24" style="3" customWidth="1"/>
    <col min="7" max="7" width="12.28515625" style="3" customWidth="1"/>
    <col min="8" max="8" width="51.7109375" style="3" customWidth="1"/>
    <col min="9" max="9" width="12.7109375" style="3" bestFit="1" customWidth="1"/>
    <col min="10" max="16384" width="9.140625" style="3"/>
  </cols>
  <sheetData>
    <row r="1" spans="1:9" ht="15.75" x14ac:dyDescent="0.25">
      <c r="E1" s="17"/>
      <c r="F1" s="18" t="s">
        <v>18</v>
      </c>
    </row>
    <row r="2" spans="1:9" ht="15.75" x14ac:dyDescent="0.25">
      <c r="F2" s="18" t="s">
        <v>17</v>
      </c>
    </row>
    <row r="3" spans="1:9" ht="15.75" x14ac:dyDescent="0.25">
      <c r="B3" s="29" t="s">
        <v>1</v>
      </c>
      <c r="C3" s="29"/>
      <c r="D3" s="29"/>
      <c r="E3" s="29"/>
      <c r="F3" s="29"/>
      <c r="G3" s="1"/>
      <c r="H3" s="1"/>
      <c r="I3" s="1"/>
    </row>
    <row r="4" spans="1:9" ht="39" customHeight="1" x14ac:dyDescent="0.25">
      <c r="B4" s="30" t="s">
        <v>10</v>
      </c>
      <c r="C4" s="30"/>
      <c r="D4" s="30"/>
      <c r="E4" s="30"/>
      <c r="F4" s="30"/>
      <c r="G4" s="2"/>
      <c r="H4" s="2"/>
      <c r="I4" s="2"/>
    </row>
    <row r="6" spans="1:9" ht="30" x14ac:dyDescent="0.25">
      <c r="A6" s="19" t="s">
        <v>11</v>
      </c>
      <c r="B6" s="8" t="s">
        <v>0</v>
      </c>
      <c r="C6" s="8" t="s">
        <v>2</v>
      </c>
      <c r="D6" s="8" t="s">
        <v>3</v>
      </c>
      <c r="E6" s="9" t="s">
        <v>4</v>
      </c>
      <c r="F6" s="11" t="s">
        <v>8</v>
      </c>
    </row>
    <row r="7" spans="1:9" ht="75" x14ac:dyDescent="0.25">
      <c r="A7" s="25">
        <v>1</v>
      </c>
      <c r="B7" s="15" t="s">
        <v>16</v>
      </c>
      <c r="C7" s="10" t="s">
        <v>15</v>
      </c>
      <c r="D7" s="16">
        <v>2</v>
      </c>
      <c r="E7" s="11"/>
      <c r="F7" s="11"/>
      <c r="H7" s="27"/>
    </row>
    <row r="8" spans="1:9" ht="75" x14ac:dyDescent="0.25">
      <c r="A8" s="24">
        <v>2</v>
      </c>
      <c r="B8" s="23" t="s">
        <v>19</v>
      </c>
      <c r="C8" s="10" t="s">
        <v>15</v>
      </c>
      <c r="D8" s="16">
        <v>3</v>
      </c>
      <c r="E8" s="11"/>
      <c r="F8" s="11"/>
      <c r="H8" s="27"/>
    </row>
    <row r="9" spans="1:9" ht="54" customHeight="1" x14ac:dyDescent="0.25">
      <c r="A9" s="24">
        <v>3</v>
      </c>
      <c r="B9" s="23" t="s">
        <v>14</v>
      </c>
      <c r="C9" s="10" t="s">
        <v>15</v>
      </c>
      <c r="D9" s="16">
        <v>2</v>
      </c>
      <c r="E9" s="11"/>
      <c r="F9" s="11"/>
      <c r="H9" s="27"/>
    </row>
    <row r="10" spans="1:9" x14ac:dyDescent="0.25">
      <c r="A10" s="26"/>
      <c r="B10" s="22" t="s">
        <v>12</v>
      </c>
      <c r="C10" s="10" t="s">
        <v>15</v>
      </c>
      <c r="D10" s="16">
        <f>D9+D8+D7</f>
        <v>7</v>
      </c>
      <c r="E10" s="20"/>
      <c r="F10" s="21"/>
      <c r="H10" s="27"/>
    </row>
    <row r="11" spans="1:9" ht="33" customHeight="1" x14ac:dyDescent="0.25">
      <c r="A11" s="31" t="s">
        <v>9</v>
      </c>
      <c r="B11" s="32"/>
      <c r="C11" s="32"/>
      <c r="D11" s="32"/>
      <c r="E11" s="33"/>
      <c r="F11" s="14">
        <f>SUM(F7:F9)</f>
        <v>0</v>
      </c>
      <c r="I11" s="5"/>
    </row>
    <row r="12" spans="1:9" ht="30" customHeight="1" x14ac:dyDescent="0.25">
      <c r="A12" s="31" t="s">
        <v>7</v>
      </c>
      <c r="B12" s="32"/>
      <c r="C12" s="32"/>
      <c r="D12" s="32"/>
      <c r="E12" s="33"/>
      <c r="F12" s="11">
        <f>F11*0.2</f>
        <v>0</v>
      </c>
      <c r="I12" s="5"/>
    </row>
    <row r="13" spans="1:9" ht="30.95" customHeight="1" x14ac:dyDescent="0.25">
      <c r="A13" s="34" t="s">
        <v>6</v>
      </c>
      <c r="B13" s="35"/>
      <c r="C13" s="35"/>
      <c r="D13" s="35"/>
      <c r="E13" s="36"/>
      <c r="F13" s="11">
        <f>F11+F12</f>
        <v>0</v>
      </c>
    </row>
    <row r="14" spans="1:9" x14ac:dyDescent="0.25">
      <c r="B14" s="4"/>
      <c r="C14" s="7"/>
      <c r="D14" s="7"/>
    </row>
    <row r="15" spans="1:9" ht="126" customHeight="1" x14ac:dyDescent="0.25">
      <c r="B15" s="12" t="s">
        <v>5</v>
      </c>
      <c r="C15" s="13"/>
      <c r="D15" s="13"/>
      <c r="E15" s="28" t="s">
        <v>13</v>
      </c>
      <c r="F15" s="28"/>
    </row>
    <row r="19" spans="5:5" ht="15.75" x14ac:dyDescent="0.25">
      <c r="E19" s="12"/>
    </row>
  </sheetData>
  <mergeCells count="6">
    <mergeCell ref="E15:F15"/>
    <mergeCell ref="B3:F3"/>
    <mergeCell ref="B4:F4"/>
    <mergeCell ref="A11:E11"/>
    <mergeCell ref="A12:E12"/>
    <mergeCell ref="A13:E13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Footer>&amp;R27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</vt:lpstr>
      <vt:lpstr>'Прил 3'!Область_печати</vt:lpstr>
    </vt:vector>
  </TitlesOfParts>
  <Company>ООО "Газпром геологоразведка"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Анатольевна Колосова</dc:creator>
  <cp:lastModifiedBy>Демчук Андрей Викторович</cp:lastModifiedBy>
  <cp:lastPrinted>2026-03-26T09:33:27Z</cp:lastPrinted>
  <dcterms:created xsi:type="dcterms:W3CDTF">2015-10-26T09:51:09Z</dcterms:created>
  <dcterms:modified xsi:type="dcterms:W3CDTF">2026-04-20T10:31:36Z</dcterms:modified>
</cp:coreProperties>
</file>